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rcngo-my.sharepoint.com/personal/lz834_drc_ngo/Documents/Desktop/ITB.DAM. 26.02_Updated/"/>
    </mc:Choice>
  </mc:AlternateContent>
  <xr:revisionPtr revIDLastSave="877" documentId="13_ncr:1_{33479876-35C4-4F56-9308-F68CE2E9BC1D}" xr6:coauthVersionLast="47" xr6:coauthVersionMax="47" xr10:uidLastSave="{3EA283C8-A51D-4C60-9BDA-BFBFD08924DB}"/>
  <bookViews>
    <workbookView xWindow="28690" yWindow="-110" windowWidth="29020" windowHeight="15700" xr2:uid="{1BBB3815-752F-4C60-ADB6-CBB79D1FACB9}"/>
  </bookViews>
  <sheets>
    <sheet name="WK Brand" sheetId="2" r:id="rId1"/>
  </sheets>
  <definedNames>
    <definedName name="_xlnm.Print_Area" localSheetId="0">'WK Brand'!$A$1:$I$53</definedName>
    <definedName name="_xlnm.Print_Titles" localSheetId="0">'WK Brand'!$1:$5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27" i="2" l="1"/>
  <c r="G27"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G7" i="2"/>
  <c r="H34" i="2" l="1"/>
  <c r="H33" i="2"/>
  <c r="H32" i="2"/>
  <c r="H31" i="2"/>
  <c r="G31" i="2"/>
  <c r="G34" i="2"/>
  <c r="G32" i="2"/>
  <c r="G33" i="2"/>
</calcChain>
</file>

<file path=xl/sharedStrings.xml><?xml version="1.0" encoding="utf-8"?>
<sst xmlns="http://schemas.openxmlformats.org/spreadsheetml/2006/main" count="97" uniqueCount="65">
  <si>
    <t xml:space="preserve">Governorate: 
</t>
  </si>
  <si>
    <t>ريف دمشق / Rural Damascus</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</si>
  <si>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</si>
  <si>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</si>
  <si>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</si>
  <si>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</si>
  <si>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</si>
  <si>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</si>
  <si>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</si>
  <si>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</si>
  <si>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</si>
  <si>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</si>
  <si>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الشتوية في منازل المستفيدين و ذلك في المحافظات المشار اليها في المناقصة.</t>
  </si>
  <si>
    <t>Unit
الوحدة</t>
  </si>
  <si>
    <t>Requ.Qty for each kit
الكمية المطلوبة لكل سلة</t>
  </si>
  <si>
    <t>Picture</t>
  </si>
  <si>
    <t>pc
قطعة</t>
  </si>
  <si>
    <t>pc
صندوق</t>
  </si>
  <si>
    <t>Sub-Total A - Kit (SYR)
المجموع الجزئي - للسلل يورو) A</t>
  </si>
  <si>
    <t>B</t>
  </si>
  <si>
    <t>Requ.Qty
الكمية المطلوبة</t>
  </si>
  <si>
    <t>The items are for the time of distribution handed over to DRC team</t>
  </si>
  <si>
    <t>هذه البنود هي الى حين التوزيع تسلم لفريق المجلس الدنماركي</t>
  </si>
  <si>
    <t>pack
علبة</t>
  </si>
  <si>
    <t>bottle
عبوة</t>
  </si>
  <si>
    <t>الشريط شريط لاصق شفاف متعدد الاستخدامات ، عرض 4.5 سم ، طوله 55 مترًا على الأقل.
(تسليم لموظفي المجلس الدنماركي)</t>
  </si>
  <si>
    <t>roll
رول</t>
  </si>
  <si>
    <t>قلم ، أزرق
الحجم القياسي ،من البلاستيك ، ليش له  غطاء ، اللون الأزرق</t>
  </si>
  <si>
    <t>Sub-Total B - Distribution (SYR)
المجموع الجزئي  - للتوزيع (ل.س) B</t>
  </si>
  <si>
    <t>Total Price A+B
السعر الاجمالي A+B  (SYR)</t>
  </si>
  <si>
    <t xml:space="preserve">    Quotation Core items Delivery
جدول كميات مشروع تسليم مجموعة مستلزمات الاساسية</t>
  </si>
  <si>
    <t>Each bidder must submit official manufacturer documentation (certificate, test report, or technical datasheet) detailing the material composition of the offered items, including a breakdown of materials and their percentage composition, and all the related proporties to enable technical evaluation against the specified requirements.
يجب على كل مقدم عطاء تقديم وثائق رسمية من الشركة المصنعة (شهادة أو تقرير اختبار أو ورقة بيانات فنية) توضح بالتفصيل التركيب المادي للعناصر المعروضة، بما في ذلك تفصيل المواد ونسبها المئوية، وجميع الخصائص ذات الصلة لتمكين التقييم الفني وفقًا للمتطلبات المحددة.</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</si>
  <si>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</si>
  <si>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Thermal blankets Single: 160
x 240 cm ±3 cm as 
Min 60% acrylic and 40% cotton/polyester mixture .
Colour: No black, red, or white. Assorted dark colours.
Shrinkage: Maximum 5% after 3 consecutive machine washes at 30ºC and one flat drying.
Weight: Minimum  3 kg..
No bad smell, not irritating to the skin, no dust. 4&lt;pH&lt;9, fire resistant. Fit for human use. Free from harmful VOC (Volatile Organic Components). Fire resistance to cigarettes (no ignition) stitched edges with blanket binding.</t>
  </si>
  <si>
    <t>Plastic gloves rubber/nitrile without powder , manufacturing date within the last 6 months
100 PC per pack</t>
  </si>
  <si>
    <t>كفوف بلاستيكية مطاط مصنوعة من النتريل بدون بودرة 
تاريخ التصنيع ضمن الاشهر الست السابقة
( 100 كف بكل علبة)</t>
  </si>
  <si>
    <t>Alcohol-Based Hand Sanitizer bottle (min 70% Alcohol, 750ml) 
medical alcohol
manufacturing date, brand and active ingredient percentage should be printed on the bottle</t>
  </si>
  <si>
    <t>عبوة مطهر كحولي طبي (70٪ كحول على الأقل, 750ml)
يجب طباعة تاريخ التصنيع والعلامة التجارية والنسبة المئوية للمكونات النشطة على العبوة</t>
  </si>
  <si>
    <t>Tape
Multi-use transparent adhesive tape, 4.5cm width, minimum 55 meters long.
(Handing over to DRC staff)</t>
  </si>
  <si>
    <t>Pen, blue
standard size, plastic, no cap, color blue</t>
  </si>
  <si>
    <t>DRC to complete</t>
  </si>
  <si>
    <t>Bidder to complete</t>
  </si>
  <si>
    <t>Delivery time required (days after PO signature):</t>
  </si>
  <si>
    <t>3 Days after signing the purchase order</t>
  </si>
  <si>
    <t>Delivery time offered (days after PO signature):</t>
  </si>
  <si>
    <t>Delivery Terms required (Add Incoterm if necessary):</t>
  </si>
  <si>
    <t>Delivery Terms offered (must include incoterm):</t>
  </si>
  <si>
    <t>Delivery Destination required:</t>
  </si>
  <si>
    <t>All Governorates in Syria as mentioned in invitation letter</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</si>
  <si>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</si>
  <si>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</si>
  <si>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</si>
  <si>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</si>
  <si>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</si>
  <si>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</si>
  <si>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</si>
  <si>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</si>
  <si>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</si>
  <si>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</si>
  <si>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</si>
  <si>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</si>
  <si>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</si>
  <si>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DDP 2020</t>
  </si>
  <si>
    <t>90 Days</t>
  </si>
  <si>
    <t>(-------------------------------)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</si>
</sst>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9"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sz val="10"/>
      <color rgb="FFFF0000"/>
      <name val="Arial"/>
      <family val="2"/>
    </font>
    <font>
      <b/>
      <sz val="10"/>
      <color theme="1"/>
      <name val="Arial"/>
      <family val="2"/>
    </font>
    <font>
      <sz val="10"/>
      <name val="Calibri"/>
      <family val="2"/>
    </font>
    <font>
      <b/>
      <i/>
      <sz val="12"/>
      <color theme="1"/>
      <name val="Calibri"/>
      <family val="2"/>
    </font>
    <font>
      <b/>
      <sz val="12"/>
      <color theme="1"/>
      <name val="Calibri"/>
      <family val="2"/>
    </font>
    <font>
      <sz val="12"/>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00">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6" xfId="0" applyFont="1" applyBorder="1" applyAlignment="1">
      <alignment horizontal="right"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2" fillId="0" borderId="0" xfId="0" applyFont="1" applyAlignment="1">
      <alignment vertical="center"/>
    </xf>
    <xf numFmtId="0" fontId="8" fillId="0" borderId="9" xfId="0" applyFont="1" applyBorder="1" applyAlignment="1">
      <alignment horizontal="center" vertical="center" wrapText="1"/>
    </xf>
    <xf numFmtId="0" fontId="7" fillId="0" borderId="15" xfId="0" applyFont="1" applyBorder="1" applyAlignment="1">
      <alignment vertical="center" wrapText="1"/>
    </xf>
    <xf numFmtId="0" fontId="10" fillId="0" borderId="9" xfId="0" applyFont="1" applyBorder="1" applyAlignment="1">
      <alignment horizontal="center" vertical="center" wrapText="1"/>
    </xf>
    <xf numFmtId="3" fontId="11" fillId="0" borderId="16" xfId="0" applyNumberFormat="1" applyFont="1" applyBorder="1" applyAlignment="1">
      <alignment horizontal="center" vertical="center" wrapText="1"/>
    </xf>
    <xf numFmtId="3" fontId="2" fillId="0" borderId="7" xfId="0" applyNumberFormat="1" applyFont="1" applyBorder="1" applyAlignment="1">
      <alignment horizontal="center" vertical="center"/>
    </xf>
    <xf numFmtId="3" fontId="2" fillId="0" borderId="17" xfId="0" applyNumberFormat="1" applyFont="1" applyBorder="1" applyAlignment="1">
      <alignment horizontal="center" vertical="center"/>
    </xf>
    <xf numFmtId="0" fontId="2" fillId="0" borderId="9" xfId="0" applyFont="1" applyBorder="1" applyAlignment="1">
      <alignment vertical="center"/>
    </xf>
    <xf numFmtId="0" fontId="7" fillId="4" borderId="9" xfId="0" applyFont="1" applyFill="1" applyBorder="1" applyAlignment="1">
      <alignment horizontal="right" vertical="center" wrapText="1" readingOrder="2"/>
    </xf>
    <xf numFmtId="3" fontId="11" fillId="0" borderId="16" xfId="0" applyNumberFormat="1" applyFont="1" applyBorder="1" applyAlignment="1">
      <alignment horizontal="center" vertical="center"/>
    </xf>
    <xf numFmtId="0" fontId="7" fillId="4" borderId="6" xfId="0" applyFont="1" applyFill="1" applyBorder="1" applyAlignment="1">
      <alignment horizontal="right" vertical="center" wrapText="1"/>
    </xf>
    <xf numFmtId="3" fontId="11" fillId="0" borderId="18" xfId="0" applyNumberFormat="1" applyFont="1" applyBorder="1" applyAlignment="1">
      <alignment horizontal="center" vertical="center"/>
    </xf>
    <xf numFmtId="0" fontId="7" fillId="4" borderId="6" xfId="0" applyFont="1" applyFill="1" applyBorder="1" applyAlignment="1">
      <alignment horizontal="right" vertical="top" wrapText="1"/>
    </xf>
    <xf numFmtId="0" fontId="9" fillId="0" borderId="6" xfId="0" applyFont="1" applyBorder="1" applyAlignment="1">
      <alignment horizontal="right" vertical="center" wrapText="1"/>
    </xf>
    <xf numFmtId="3" fontId="10" fillId="0" borderId="17" xfId="0" applyNumberFormat="1" applyFont="1" applyBorder="1" applyAlignment="1">
      <alignment horizontal="center" vertical="center" wrapText="1"/>
    </xf>
    <xf numFmtId="0" fontId="7" fillId="0" borderId="8" xfId="0" applyFont="1" applyBorder="1" applyAlignment="1">
      <alignment vertical="center" wrapText="1"/>
    </xf>
    <xf numFmtId="3" fontId="10" fillId="0" borderId="19" xfId="0" applyNumberFormat="1" applyFont="1" applyBorder="1" applyAlignment="1">
      <alignment horizontal="center" vertical="center" wrapText="1"/>
    </xf>
    <xf numFmtId="0" fontId="12" fillId="0" borderId="0" xfId="0" applyFont="1" applyAlignment="1">
      <alignment vertical="center"/>
    </xf>
    <xf numFmtId="0" fontId="7" fillId="0" borderId="6" xfId="0" applyFont="1" applyBorder="1" applyAlignment="1">
      <alignment horizontal="right" vertical="top" wrapText="1"/>
    </xf>
    <xf numFmtId="3" fontId="14" fillId="0" borderId="6" xfId="0" applyNumberFormat="1" applyFont="1" applyBorder="1" applyAlignment="1">
      <alignment horizontal="center" vertical="center" wrapText="1"/>
    </xf>
    <xf numFmtId="3" fontId="14" fillId="0" borderId="0" xfId="0" applyNumberFormat="1" applyFont="1" applyAlignment="1">
      <alignment horizontal="center" vertical="center" wrapText="1"/>
    </xf>
    <xf numFmtId="3" fontId="14" fillId="0" borderId="0" xfId="0" applyNumberFormat="1" applyFont="1" applyAlignment="1">
      <alignment vertical="center" wrapText="1"/>
    </xf>
    <xf numFmtId="3" fontId="2" fillId="0" borderId="0" xfId="0" applyNumberFormat="1" applyFont="1" applyAlignment="1">
      <alignment horizontal="center" vertical="center"/>
    </xf>
    <xf numFmtId="3" fontId="13" fillId="0" borderId="9" xfId="0" applyNumberFormat="1" applyFont="1" applyBorder="1" applyAlignment="1">
      <alignment horizontal="center" vertical="center"/>
    </xf>
    <xf numFmtId="3" fontId="4" fillId="3" borderId="9" xfId="0" applyNumberFormat="1"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0" fontId="9" fillId="0" borderId="14" xfId="0" applyFont="1" applyBorder="1" applyAlignment="1">
      <alignment horizontal="left" vertical="center" wrapText="1"/>
    </xf>
    <xf numFmtId="0" fontId="9" fillId="4" borderId="14" xfId="0" applyFont="1" applyFill="1" applyBorder="1" applyAlignment="1">
      <alignment horizontal="right" vertical="center" wrapText="1"/>
    </xf>
    <xf numFmtId="0" fontId="7" fillId="0" borderId="9" xfId="0" applyFont="1" applyBorder="1" applyAlignment="1">
      <alignment vertical="center" wrapText="1"/>
    </xf>
    <xf numFmtId="3" fontId="10" fillId="0" borderId="9" xfId="0" applyNumberFormat="1" applyFont="1" applyBorder="1" applyAlignment="1">
      <alignment horizontal="center" vertical="center" wrapText="1"/>
    </xf>
    <xf numFmtId="3" fontId="9"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xf>
    <xf numFmtId="0" fontId="4" fillId="3" borderId="11" xfId="0" applyFont="1" applyFill="1" applyBorder="1" applyAlignment="1">
      <alignment vertical="center" wrapText="1"/>
    </xf>
    <xf numFmtId="0" fontId="7" fillId="4" borderId="9" xfId="0" applyFont="1" applyFill="1" applyBorder="1" applyAlignment="1">
      <alignment horizontal="right" vertical="top" wrapText="1" readingOrder="2"/>
    </xf>
    <xf numFmtId="3" fontId="15" fillId="0" borderId="16" xfId="0" applyNumberFormat="1" applyFont="1" applyBorder="1" applyAlignment="1">
      <alignment horizontal="center" vertical="center"/>
    </xf>
    <xf numFmtId="0" fontId="7" fillId="4" borderId="6" xfId="0" applyFont="1" applyFill="1" applyBorder="1" applyAlignment="1">
      <alignment horizontal="right" vertical="center" wrapText="1" readingOrder="2"/>
    </xf>
    <xf numFmtId="0" fontId="6" fillId="0" borderId="9" xfId="0" applyFont="1" applyBorder="1" applyAlignment="1" applyProtection="1">
      <alignment horizontal="center" vertical="center" wrapText="1"/>
      <protection locked="0"/>
    </xf>
    <xf numFmtId="4" fontId="2" fillId="0" borderId="7" xfId="0" applyNumberFormat="1" applyFont="1" applyBorder="1" applyAlignment="1" applyProtection="1">
      <alignment horizontal="center" vertical="center"/>
      <protection locked="0"/>
    </xf>
    <xf numFmtId="3" fontId="2" fillId="0" borderId="7" xfId="0" applyNumberFormat="1" applyFont="1" applyBorder="1" applyAlignment="1" applyProtection="1">
      <alignment horizontal="center" vertical="center"/>
      <protection locked="0"/>
    </xf>
    <xf numFmtId="0" fontId="17" fillId="9" borderId="25" xfId="0" applyFont="1" applyFill="1" applyBorder="1" applyAlignment="1">
      <alignment vertical="center" wrapText="1"/>
    </xf>
    <xf numFmtId="0" fontId="18" fillId="0" borderId="25" xfId="0" applyFont="1" applyBorder="1" applyAlignment="1">
      <alignment horizontal="left" vertical="center" wrapText="1"/>
    </xf>
    <xf numFmtId="0" fontId="17" fillId="9" borderId="28" xfId="0" applyFont="1" applyFill="1" applyBorder="1" applyAlignment="1">
      <alignment vertical="center" wrapText="1"/>
    </xf>
    <xf numFmtId="0" fontId="17" fillId="9" borderId="24" xfId="0" applyFont="1" applyFill="1" applyBorder="1" applyAlignment="1">
      <alignment vertical="center" wrapText="1"/>
    </xf>
    <xf numFmtId="0" fontId="17" fillId="9" borderId="25" xfId="0" applyFont="1" applyFill="1" applyBorder="1" applyAlignment="1">
      <alignment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7" fillId="4" borderId="24" xfId="0" applyFont="1" applyFill="1" applyBorder="1" applyAlignment="1">
      <alignment horizontal="left" vertical="top" wrapText="1"/>
    </xf>
    <xf numFmtId="0" fontId="17" fillId="4" borderId="25" xfId="0" applyFont="1" applyFill="1" applyBorder="1" applyAlignment="1">
      <alignment horizontal="left" vertical="top" wrapText="1"/>
    </xf>
    <xf numFmtId="0" fontId="17" fillId="4" borderId="27" xfId="0" applyFont="1" applyFill="1" applyBorder="1" applyAlignment="1">
      <alignment horizontal="left" vertical="top" wrapText="1"/>
    </xf>
    <xf numFmtId="0" fontId="17" fillId="4" borderId="28" xfId="0" applyFont="1" applyFill="1" applyBorder="1" applyAlignment="1">
      <alignment horizontal="left" vertical="top"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7" fillId="9" borderId="25"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6" fillId="8" borderId="22"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7" fillId="9" borderId="24"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4" fillId="0" borderId="11" xfId="0" applyFont="1" applyBorder="1" applyAlignment="1">
      <alignment horizontal="center" vertical="top" wrapText="1"/>
    </xf>
    <xf numFmtId="0" fontId="14" fillId="0" borderId="14" xfId="0" applyFont="1" applyBorder="1" applyAlignment="1">
      <alignment horizontal="center" vertical="top" wrapText="1"/>
    </xf>
    <xf numFmtId="3" fontId="14" fillId="0" borderId="6" xfId="0" applyNumberFormat="1" applyFont="1" applyBorder="1" applyAlignment="1">
      <alignment horizontal="center" vertical="center" wrapText="1"/>
    </xf>
    <xf numFmtId="3" fontId="14" fillId="0" borderId="8" xfId="0" applyNumberFormat="1" applyFont="1" applyBorder="1" applyAlignment="1">
      <alignment horizontal="center" vertical="center" wrapText="1"/>
    </xf>
    <xf numFmtId="3" fontId="4" fillId="6" borderId="6" xfId="0" applyNumberFormat="1" applyFont="1" applyFill="1" applyBorder="1" applyAlignment="1">
      <alignment horizontal="center" vertical="center" wrapText="1" readingOrder="1"/>
    </xf>
    <xf numFmtId="3" fontId="4" fillId="6" borderId="7" xfId="0" applyNumberFormat="1" applyFont="1" applyFill="1" applyBorder="1" applyAlignment="1">
      <alignment horizontal="center" vertical="center" wrapText="1" readingOrder="1"/>
    </xf>
    <xf numFmtId="3" fontId="9" fillId="5" borderId="6" xfId="0" applyNumberFormat="1" applyFont="1" applyFill="1" applyBorder="1" applyAlignment="1">
      <alignment horizontal="center" vertical="center" wrapText="1"/>
    </xf>
    <xf numFmtId="3" fontId="9" fillId="5" borderId="7" xfId="0" applyNumberFormat="1" applyFont="1" applyFill="1" applyBorder="1" applyAlignment="1">
      <alignment horizontal="center" vertical="center" wrapText="1"/>
    </xf>
    <xf numFmtId="3" fontId="9" fillId="7" borderId="6" xfId="0" applyNumberFormat="1" applyFont="1" applyFill="1" applyBorder="1" applyAlignment="1">
      <alignment horizontal="center" vertical="center" wrapText="1" readingOrder="2"/>
    </xf>
    <xf numFmtId="3" fontId="9" fillId="7" borderId="7"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20" xfId="0" applyNumberFormat="1" applyFont="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0" xfId="0" applyFont="1" applyFill="1" applyBorder="1" applyAlignment="1">
      <alignment horizontal="center" vertical="center" wrapText="1"/>
    </xf>
    <xf numFmtId="3" fontId="14" fillId="5" borderId="6" xfId="0" applyNumberFormat="1" applyFont="1" applyFill="1" applyBorder="1" applyAlignment="1">
      <alignment horizontal="center" vertical="center" wrapText="1"/>
    </xf>
    <xf numFmtId="3" fontId="14" fillId="5" borderId="7" xfId="0"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emf"/><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6A5BDCB4-781D-4674-A452-FEA44B7A3AE5}"/>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74198"/>
        </a:xfrm>
        <a:prstGeom prst="rect">
          <a:avLst/>
        </a:prstGeom>
        <a:noFill/>
        <a:ln w="9525">
          <a:noFill/>
          <a:miter lim="800000"/>
          <a:headEnd/>
          <a:tailEnd/>
        </a:ln>
      </xdr:spPr>
    </xdr:pic>
    <xdr:clientData/>
  </xdr:twoCellAnchor>
  <xdr:twoCellAnchor>
    <xdr:from>
      <xdr:col>1</xdr:col>
      <xdr:colOff>1276350</xdr:colOff>
      <xdr:row>0</xdr:row>
      <xdr:rowOff>152400</xdr:rowOff>
    </xdr:from>
    <xdr:to>
      <xdr:col>8</xdr:col>
      <xdr:colOff>0</xdr:colOff>
      <xdr:row>1</xdr:row>
      <xdr:rowOff>419100</xdr:rowOff>
    </xdr:to>
    <xdr:sp macro="" textlink="">
      <xdr:nvSpPr>
        <xdr:cNvPr id="3" name="TextBox 2">
          <a:extLst>
            <a:ext uri="{FF2B5EF4-FFF2-40B4-BE49-F238E27FC236}">
              <a16:creationId xmlns:a16="http://schemas.microsoft.com/office/drawing/2014/main" id="{C5380B78-651E-42FC-B914-5F9DB3B1BBBD}"/>
            </a:ext>
            <a:ext uri="{147F2762-F138-4A5C-976F-8EAC2B608ADB}">
              <a16:predDERef xmlns:a16="http://schemas.microsoft.com/office/drawing/2014/main" pred="{75EAAEC4-041D-4358-A483-FDF229B4ADB3}"/>
            </a:ext>
          </a:extLst>
        </xdr:cNvPr>
        <xdr:cNvSpPr txBox="1"/>
      </xdr:nvSpPr>
      <xdr:spPr>
        <a:xfrm>
          <a:off x="1581150" y="152400"/>
          <a:ext cx="16893540" cy="46482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Annex A.1.4_Technical Bid Form (LOT 4), Core Items</a:t>
          </a:r>
          <a:endParaRPr lang="ar-SA" sz="1100" b="1" baseline="0">
            <a:solidFill>
              <a:schemeClr val="dk1"/>
            </a:solidFill>
            <a:effectLst/>
            <a:latin typeface="+mn-lt"/>
            <a:ea typeface="+mn-ea"/>
            <a:cs typeface="+mn-cs"/>
          </a:endParaRPr>
        </a:p>
      </xdr:txBody>
    </xdr:sp>
    <xdr:clientData/>
  </xdr:twoCellAnchor>
  <xdr:twoCellAnchor editAs="oneCell">
    <xdr:from>
      <xdr:col>8</xdr:col>
      <xdr:colOff>317501</xdr:colOff>
      <xdr:row>11</xdr:row>
      <xdr:rowOff>137583</xdr:rowOff>
    </xdr:from>
    <xdr:to>
      <xdr:col>8</xdr:col>
      <xdr:colOff>3218392</xdr:colOff>
      <xdr:row>11</xdr:row>
      <xdr:rowOff>2384850</xdr:rowOff>
    </xdr:to>
    <xdr:pic>
      <xdr:nvPicPr>
        <xdr:cNvPr id="4" name="Picture 3">
          <a:extLst>
            <a:ext uri="{FF2B5EF4-FFF2-40B4-BE49-F238E27FC236}">
              <a16:creationId xmlns:a16="http://schemas.microsoft.com/office/drawing/2014/main" id="{DF2E952F-B387-4912-B0C1-3407054ED544}"/>
            </a:ext>
          </a:extLst>
        </xdr:cNvPr>
        <xdr:cNvPicPr>
          <a:picLocks noChangeAspect="1"/>
        </xdr:cNvPicPr>
      </xdr:nvPicPr>
      <xdr:blipFill>
        <a:blip xmlns:r="http://schemas.openxmlformats.org/officeDocument/2006/relationships" r:embed="rId2"/>
        <a:stretch>
          <a:fillRect/>
        </a:stretch>
      </xdr:blipFill>
      <xdr:spPr>
        <a:xfrm>
          <a:off x="19108421" y="14417463"/>
          <a:ext cx="2910416" cy="2258697"/>
        </a:xfrm>
        <a:prstGeom prst="rect">
          <a:avLst/>
        </a:prstGeom>
      </xdr:spPr>
    </xdr:pic>
    <xdr:clientData/>
  </xdr:twoCellAnchor>
  <xdr:twoCellAnchor editAs="oneCell">
    <xdr:from>
      <xdr:col>8</xdr:col>
      <xdr:colOff>211667</xdr:colOff>
      <xdr:row>7</xdr:row>
      <xdr:rowOff>95249</xdr:rowOff>
    </xdr:from>
    <xdr:to>
      <xdr:col>8</xdr:col>
      <xdr:colOff>3355356</xdr:colOff>
      <xdr:row>7</xdr:row>
      <xdr:rowOff>1829041</xdr:rowOff>
    </xdr:to>
    <xdr:pic>
      <xdr:nvPicPr>
        <xdr:cNvPr id="5" name="Picture 4">
          <a:extLst>
            <a:ext uri="{FF2B5EF4-FFF2-40B4-BE49-F238E27FC236}">
              <a16:creationId xmlns:a16="http://schemas.microsoft.com/office/drawing/2014/main" id="{189F83AD-8E4B-48A4-AE88-CC8B65A05E84}"/>
            </a:ext>
          </a:extLst>
        </xdr:cNvPr>
        <xdr:cNvPicPr>
          <a:picLocks noChangeAspect="1"/>
        </xdr:cNvPicPr>
      </xdr:nvPicPr>
      <xdr:blipFill>
        <a:blip xmlns:r="http://schemas.openxmlformats.org/officeDocument/2006/relationships" r:embed="rId3"/>
        <a:stretch>
          <a:fillRect/>
        </a:stretch>
      </xdr:blipFill>
      <xdr:spPr>
        <a:xfrm>
          <a:off x="19002587" y="5680709"/>
          <a:ext cx="3143689" cy="1733792"/>
        </a:xfrm>
        <a:prstGeom prst="rect">
          <a:avLst/>
        </a:prstGeom>
      </xdr:spPr>
    </xdr:pic>
    <xdr:clientData/>
  </xdr:twoCellAnchor>
  <xdr:twoCellAnchor editAs="oneCell">
    <xdr:from>
      <xdr:col>8</xdr:col>
      <xdr:colOff>730250</xdr:colOff>
      <xdr:row>10</xdr:row>
      <xdr:rowOff>127000</xdr:rowOff>
    </xdr:from>
    <xdr:to>
      <xdr:col>8</xdr:col>
      <xdr:colOff>2778125</xdr:colOff>
      <xdr:row>10</xdr:row>
      <xdr:rowOff>1353185</xdr:rowOff>
    </xdr:to>
    <xdr:pic>
      <xdr:nvPicPr>
        <xdr:cNvPr id="6" name="Picture 5">
          <a:extLst>
            <a:ext uri="{FF2B5EF4-FFF2-40B4-BE49-F238E27FC236}">
              <a16:creationId xmlns:a16="http://schemas.microsoft.com/office/drawing/2014/main" id="{6C0D1DAD-B2B5-4EEC-AE95-3D47F72EADF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521170" y="12951460"/>
          <a:ext cx="2047875"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1305146</xdr:colOff>
      <xdr:row>31</xdr:row>
      <xdr:rowOff>74084</xdr:rowOff>
    </xdr:from>
    <xdr:to>
      <xdr:col>8</xdr:col>
      <xdr:colOff>2169583</xdr:colOff>
      <xdr:row>31</xdr:row>
      <xdr:rowOff>1637764</xdr:rowOff>
    </xdr:to>
    <xdr:pic>
      <xdr:nvPicPr>
        <xdr:cNvPr id="8" name="Picture 7">
          <a:extLst>
            <a:ext uri="{FF2B5EF4-FFF2-40B4-BE49-F238E27FC236}">
              <a16:creationId xmlns:a16="http://schemas.microsoft.com/office/drawing/2014/main" id="{92D8F0C2-C5DF-42DE-92D0-B4A2205F6C65}"/>
            </a:ext>
          </a:extLst>
        </xdr:cNvPr>
        <xdr:cNvPicPr>
          <a:picLocks noChangeAspect="1"/>
        </xdr:cNvPicPr>
      </xdr:nvPicPr>
      <xdr:blipFill>
        <a:blip xmlns:r="http://schemas.openxmlformats.org/officeDocument/2006/relationships" r:embed="rId5"/>
        <a:stretch>
          <a:fillRect/>
        </a:stretch>
      </xdr:blipFill>
      <xdr:spPr>
        <a:xfrm>
          <a:off x="20096066" y="29662544"/>
          <a:ext cx="864437" cy="1563680"/>
        </a:xfrm>
        <a:prstGeom prst="rect">
          <a:avLst/>
        </a:prstGeom>
      </xdr:spPr>
    </xdr:pic>
    <xdr:clientData/>
  </xdr:twoCellAnchor>
  <xdr:twoCellAnchor editAs="oneCell">
    <xdr:from>
      <xdr:col>8</xdr:col>
      <xdr:colOff>941917</xdr:colOff>
      <xdr:row>32</xdr:row>
      <xdr:rowOff>42334</xdr:rowOff>
    </xdr:from>
    <xdr:to>
      <xdr:col>8</xdr:col>
      <xdr:colOff>2664504</xdr:colOff>
      <xdr:row>32</xdr:row>
      <xdr:rowOff>1768264</xdr:rowOff>
    </xdr:to>
    <xdr:pic>
      <xdr:nvPicPr>
        <xdr:cNvPr id="9" name="Picture 8">
          <a:extLst>
            <a:ext uri="{FF2B5EF4-FFF2-40B4-BE49-F238E27FC236}">
              <a16:creationId xmlns:a16="http://schemas.microsoft.com/office/drawing/2014/main" id="{4440E42A-5BFD-4552-8314-90640CB3B3D3}"/>
            </a:ext>
          </a:extLst>
        </xdr:cNvPr>
        <xdr:cNvPicPr>
          <a:picLocks noChangeAspect="1"/>
        </xdr:cNvPicPr>
      </xdr:nvPicPr>
      <xdr:blipFill>
        <a:blip xmlns:r="http://schemas.openxmlformats.org/officeDocument/2006/relationships" r:embed="rId6"/>
        <a:stretch>
          <a:fillRect/>
        </a:stretch>
      </xdr:blipFill>
      <xdr:spPr>
        <a:xfrm>
          <a:off x="19732837" y="31345294"/>
          <a:ext cx="1722587" cy="1714500"/>
        </a:xfrm>
        <a:prstGeom prst="rect">
          <a:avLst/>
        </a:prstGeom>
      </xdr:spPr>
    </xdr:pic>
    <xdr:clientData/>
  </xdr:twoCellAnchor>
  <xdr:twoCellAnchor editAs="oneCell">
    <xdr:from>
      <xdr:col>8</xdr:col>
      <xdr:colOff>1121833</xdr:colOff>
      <xdr:row>30</xdr:row>
      <xdr:rowOff>95250</xdr:rowOff>
    </xdr:from>
    <xdr:to>
      <xdr:col>8</xdr:col>
      <xdr:colOff>2267108</xdr:colOff>
      <xdr:row>30</xdr:row>
      <xdr:rowOff>1276773</xdr:rowOff>
    </xdr:to>
    <xdr:pic>
      <xdr:nvPicPr>
        <xdr:cNvPr id="10" name="Picture 9">
          <a:extLst>
            <a:ext uri="{FF2B5EF4-FFF2-40B4-BE49-F238E27FC236}">
              <a16:creationId xmlns:a16="http://schemas.microsoft.com/office/drawing/2014/main" id="{27AC992A-F360-4499-BA9B-A4487838AE7D}"/>
            </a:ext>
          </a:extLst>
        </xdr:cNvPr>
        <xdr:cNvPicPr>
          <a:picLocks noChangeAspect="1"/>
        </xdr:cNvPicPr>
      </xdr:nvPicPr>
      <xdr:blipFill>
        <a:blip xmlns:r="http://schemas.openxmlformats.org/officeDocument/2006/relationships" r:embed="rId7"/>
        <a:stretch>
          <a:fillRect/>
        </a:stretch>
      </xdr:blipFill>
      <xdr:spPr>
        <a:xfrm>
          <a:off x="19912753" y="28258770"/>
          <a:ext cx="1131940" cy="1185333"/>
        </a:xfrm>
        <a:prstGeom prst="rect">
          <a:avLst/>
        </a:prstGeom>
      </xdr:spPr>
    </xdr:pic>
    <xdr:clientData/>
  </xdr:twoCellAnchor>
  <xdr:twoCellAnchor editAs="oneCell">
    <xdr:from>
      <xdr:col>8</xdr:col>
      <xdr:colOff>973667</xdr:colOff>
      <xdr:row>8</xdr:row>
      <xdr:rowOff>40825</xdr:rowOff>
    </xdr:from>
    <xdr:to>
      <xdr:col>8</xdr:col>
      <xdr:colOff>2476499</xdr:colOff>
      <xdr:row>8</xdr:row>
      <xdr:rowOff>1692125</xdr:rowOff>
    </xdr:to>
    <xdr:pic>
      <xdr:nvPicPr>
        <xdr:cNvPr id="11" name="Picture 10">
          <a:extLst>
            <a:ext uri="{FF2B5EF4-FFF2-40B4-BE49-F238E27FC236}">
              <a16:creationId xmlns:a16="http://schemas.microsoft.com/office/drawing/2014/main" id="{AE32CF72-6F85-4599-B48A-03342999922D}"/>
            </a:ext>
          </a:extLst>
        </xdr:cNvPr>
        <xdr:cNvPicPr>
          <a:picLocks noChangeAspect="1"/>
        </xdr:cNvPicPr>
      </xdr:nvPicPr>
      <xdr:blipFill>
        <a:blip xmlns:r="http://schemas.openxmlformats.org/officeDocument/2006/relationships" r:embed="rId8"/>
        <a:stretch>
          <a:fillRect/>
        </a:stretch>
      </xdr:blipFill>
      <xdr:spPr>
        <a:xfrm>
          <a:off x="19764587" y="7577005"/>
          <a:ext cx="1502832" cy="1647490"/>
        </a:xfrm>
        <a:prstGeom prst="rect">
          <a:avLst/>
        </a:prstGeom>
      </xdr:spPr>
    </xdr:pic>
    <xdr:clientData/>
  </xdr:twoCellAnchor>
  <xdr:twoCellAnchor editAs="oneCell">
    <xdr:from>
      <xdr:col>8</xdr:col>
      <xdr:colOff>846665</xdr:colOff>
      <xdr:row>9</xdr:row>
      <xdr:rowOff>52917</xdr:rowOff>
    </xdr:from>
    <xdr:to>
      <xdr:col>8</xdr:col>
      <xdr:colOff>2765212</xdr:colOff>
      <xdr:row>9</xdr:row>
      <xdr:rowOff>2454000</xdr:rowOff>
    </xdr:to>
    <xdr:pic>
      <xdr:nvPicPr>
        <xdr:cNvPr id="12" name="Picture 11">
          <a:extLst>
            <a:ext uri="{FF2B5EF4-FFF2-40B4-BE49-F238E27FC236}">
              <a16:creationId xmlns:a16="http://schemas.microsoft.com/office/drawing/2014/main" id="{A89AB613-0A2B-4347-B4E4-2DCB45CBA55A}"/>
            </a:ext>
          </a:extLst>
        </xdr:cNvPr>
        <xdr:cNvPicPr>
          <a:picLocks noChangeAspect="1"/>
        </xdr:cNvPicPr>
      </xdr:nvPicPr>
      <xdr:blipFill>
        <a:blip xmlns:r="http://schemas.openxmlformats.org/officeDocument/2006/relationships" r:embed="rId9"/>
        <a:stretch>
          <a:fillRect/>
        </a:stretch>
      </xdr:blipFill>
      <xdr:spPr>
        <a:xfrm>
          <a:off x="19637585" y="9539817"/>
          <a:ext cx="1926167" cy="2397273"/>
        </a:xfrm>
        <a:prstGeom prst="rect">
          <a:avLst/>
        </a:prstGeom>
      </xdr:spPr>
    </xdr:pic>
    <xdr:clientData/>
  </xdr:twoCellAnchor>
  <xdr:twoCellAnchor editAs="oneCell">
    <xdr:from>
      <xdr:col>8</xdr:col>
      <xdr:colOff>656167</xdr:colOff>
      <xdr:row>12</xdr:row>
      <xdr:rowOff>116417</xdr:rowOff>
    </xdr:from>
    <xdr:to>
      <xdr:col>8</xdr:col>
      <xdr:colOff>3028224</xdr:colOff>
      <xdr:row>12</xdr:row>
      <xdr:rowOff>2379873</xdr:rowOff>
    </xdr:to>
    <xdr:pic>
      <xdr:nvPicPr>
        <xdr:cNvPr id="13" name="Picture 12">
          <a:extLst>
            <a:ext uri="{FF2B5EF4-FFF2-40B4-BE49-F238E27FC236}">
              <a16:creationId xmlns:a16="http://schemas.microsoft.com/office/drawing/2014/main" id="{1D6BF0DE-31AB-44E4-B8E6-FD9C2C1B8208}"/>
            </a:ext>
          </a:extLst>
        </xdr:cNvPr>
        <xdr:cNvPicPr>
          <a:picLocks noChangeAspect="1"/>
        </xdr:cNvPicPr>
      </xdr:nvPicPr>
      <xdr:blipFill>
        <a:blip xmlns:r="http://schemas.openxmlformats.org/officeDocument/2006/relationships" r:embed="rId10"/>
        <a:stretch>
          <a:fillRect/>
        </a:stretch>
      </xdr:blipFill>
      <xdr:spPr>
        <a:xfrm>
          <a:off x="19447087" y="16918517"/>
          <a:ext cx="2381582" cy="2267266"/>
        </a:xfrm>
        <a:prstGeom prst="rect">
          <a:avLst/>
        </a:prstGeom>
      </xdr:spPr>
    </xdr:pic>
    <xdr:clientData/>
  </xdr:twoCellAnchor>
  <xdr:twoCellAnchor editAs="oneCell">
    <xdr:from>
      <xdr:col>8</xdr:col>
      <xdr:colOff>469900</xdr:colOff>
      <xdr:row>6</xdr:row>
      <xdr:rowOff>279400</xdr:rowOff>
    </xdr:from>
    <xdr:to>
      <xdr:col>8</xdr:col>
      <xdr:colOff>3180715</xdr:colOff>
      <xdr:row>6</xdr:row>
      <xdr:rowOff>2302891</xdr:rowOff>
    </xdr:to>
    <xdr:pic>
      <xdr:nvPicPr>
        <xdr:cNvPr id="14" name="Picture 13">
          <a:extLst>
            <a:ext uri="{FF2B5EF4-FFF2-40B4-BE49-F238E27FC236}">
              <a16:creationId xmlns:a16="http://schemas.microsoft.com/office/drawing/2014/main" id="{48F79180-E268-4AF9-90C1-7F1C80209674}"/>
            </a:ext>
            <a:ext uri="{147F2762-F138-4A5C-976F-8EAC2B608ADB}">
              <a16:predDERef xmlns:a16="http://schemas.microsoft.com/office/drawing/2014/main" pred="{ABF1620C-FD3C-40DC-A62D-1D7252D44D0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xdr:blipFill>
      <xdr:spPr>
        <a:xfrm>
          <a:off x="13931900" y="3251200"/>
          <a:ext cx="2714625" cy="20196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B1CFF-8785-4FE0-B3BB-1B931E5BD0A5}">
  <sheetPr>
    <tabColor theme="0" tint="-0.249977111117893"/>
  </sheetPr>
  <dimension ref="A1:M53"/>
  <sheetViews>
    <sheetView tabSelected="1" view="pageBreakPreview" topLeftCell="A6" zoomScale="85" zoomScaleNormal="77" zoomScaleSheetLayoutView="85" workbookViewId="0">
      <selection activeCell="F46" sqref="F46:J46"/>
    </sheetView>
  </sheetViews>
  <sheetFormatPr defaultColWidth="7.58203125" defaultRowHeight="12.5" x14ac:dyDescent="0.25"/>
  <cols>
    <col min="1" max="1" width="4" style="4" bestFit="1" customWidth="1"/>
    <col min="2" max="2" width="47.75" style="4" customWidth="1"/>
    <col min="3" max="3" width="39.75" style="4" customWidth="1"/>
    <col min="4" max="4" width="10.75" style="3" customWidth="1"/>
    <col min="5" max="5" width="18.08203125" style="3" customWidth="1"/>
    <col min="6" max="6" width="57.58203125" style="3" customWidth="1"/>
    <col min="7" max="8" width="17.25" style="3" customWidth="1"/>
    <col min="9" max="9" width="46" style="4" customWidth="1"/>
    <col min="10" max="10" width="8.203125E-2" style="4" hidden="1" customWidth="1"/>
    <col min="11" max="13" width="7.58203125" style="4" hidden="1" customWidth="1"/>
    <col min="14" max="16384" width="7.58203125" style="4"/>
  </cols>
  <sheetData>
    <row r="1" spans="1:10" ht="15.65" customHeight="1" x14ac:dyDescent="0.25">
      <c r="A1" s="86"/>
      <c r="B1" s="87"/>
      <c r="C1" s="87"/>
      <c r="D1" s="87"/>
      <c r="E1" s="87"/>
    </row>
    <row r="2" spans="1:10" ht="35.65" customHeight="1" x14ac:dyDescent="0.25">
      <c r="A2" s="88"/>
      <c r="B2" s="89"/>
      <c r="C2" s="89"/>
      <c r="D2" s="89"/>
      <c r="E2" s="89"/>
    </row>
    <row r="3" spans="1:10" ht="8.5" customHeight="1" thickBot="1" x14ac:dyDescent="0.3">
      <c r="A3" s="90"/>
      <c r="B3" s="91"/>
      <c r="C3" s="91"/>
      <c r="D3" s="91"/>
      <c r="E3" s="91"/>
    </row>
    <row r="4" spans="1:10" ht="70.150000000000006" customHeight="1" thickBot="1" x14ac:dyDescent="0.3">
      <c r="A4" s="92" t="s">
        <v>0</v>
      </c>
      <c r="B4" s="93"/>
      <c r="C4" s="5" t="s">
        <v>1</v>
      </c>
      <c r="D4" s="92" t="s">
        <v>30</v>
      </c>
      <c r="E4" s="93"/>
      <c r="F4" s="94"/>
      <c r="G4" s="6" t="s">
        <v>2</v>
      </c>
      <c r="H4" s="6" t="s">
        <v>3</v>
      </c>
      <c r="I4" s="74" t="s">
        <v>31</v>
      </c>
    </row>
    <row r="5" spans="1:10" ht="117" customHeight="1" thickBot="1" x14ac:dyDescent="0.3">
      <c r="A5" s="6" t="s">
        <v>4</v>
      </c>
      <c r="B5" s="7" t="s">
        <v>5</v>
      </c>
      <c r="C5" s="8" t="s">
        <v>6</v>
      </c>
      <c r="D5" s="95" t="s">
        <v>7</v>
      </c>
      <c r="E5" s="96"/>
      <c r="F5" s="97"/>
      <c r="G5" s="10">
        <v>1</v>
      </c>
      <c r="H5" s="52">
        <v>2000</v>
      </c>
      <c r="I5" s="75"/>
    </row>
    <row r="6" spans="1:10" s="16" customFormat="1" ht="89.25" customHeight="1" thickBot="1" x14ac:dyDescent="0.35">
      <c r="A6" s="11" t="s">
        <v>10</v>
      </c>
      <c r="B6" s="12" t="s">
        <v>11</v>
      </c>
      <c r="C6" s="13" t="s">
        <v>12</v>
      </c>
      <c r="D6" s="14" t="s">
        <v>13</v>
      </c>
      <c r="E6" s="15" t="s">
        <v>14</v>
      </c>
      <c r="F6" s="6" t="s">
        <v>32</v>
      </c>
      <c r="G6" s="48" t="s">
        <v>8</v>
      </c>
      <c r="H6" s="48" t="s">
        <v>9</v>
      </c>
      <c r="I6" s="9" t="s">
        <v>15</v>
      </c>
    </row>
    <row r="7" spans="1:10" s="16" customFormat="1" ht="206.25" customHeight="1" thickBot="1" x14ac:dyDescent="0.35">
      <c r="A7" s="17">
        <v>1</v>
      </c>
      <c r="B7" s="18" t="s">
        <v>33</v>
      </c>
      <c r="C7" s="49" t="s">
        <v>33</v>
      </c>
      <c r="D7" s="19" t="s">
        <v>16</v>
      </c>
      <c r="E7" s="50">
        <v>5</v>
      </c>
      <c r="F7" s="53"/>
      <c r="G7" s="22">
        <f t="shared" ref="G7:G23" si="0">E7*$G$5</f>
        <v>5</v>
      </c>
      <c r="H7" s="21">
        <f>E7*$H$5</f>
        <v>10000</v>
      </c>
      <c r="I7" s="23"/>
      <c r="J7" s="20"/>
    </row>
    <row r="8" spans="1:10" s="16" customFormat="1" ht="153.75" customHeight="1" thickBot="1" x14ac:dyDescent="0.35">
      <c r="A8" s="17">
        <v>5</v>
      </c>
      <c r="B8" s="18" t="s">
        <v>33</v>
      </c>
      <c r="C8" s="24" t="s">
        <v>33</v>
      </c>
      <c r="D8" s="19" t="s">
        <v>16</v>
      </c>
      <c r="E8" s="50">
        <v>5</v>
      </c>
      <c r="F8" s="53"/>
      <c r="G8" s="22">
        <f t="shared" si="0"/>
        <v>5</v>
      </c>
      <c r="H8" s="21">
        <f t="shared" ref="H8:H23" si="1">E8*$H$5</f>
        <v>10000</v>
      </c>
      <c r="I8" s="23"/>
      <c r="J8" s="20">
        <v>12000</v>
      </c>
    </row>
    <row r="9" spans="1:10" s="16" customFormat="1" ht="153.75" customHeight="1" thickBot="1" x14ac:dyDescent="0.35">
      <c r="A9" s="17"/>
      <c r="B9" s="18" t="s">
        <v>33</v>
      </c>
      <c r="C9" s="24" t="s">
        <v>33</v>
      </c>
      <c r="D9" s="19" t="s">
        <v>16</v>
      </c>
      <c r="E9" s="50">
        <v>5</v>
      </c>
      <c r="F9" s="54"/>
      <c r="G9" s="22">
        <f t="shared" si="0"/>
        <v>5</v>
      </c>
      <c r="H9" s="21">
        <f t="shared" si="1"/>
        <v>10000</v>
      </c>
      <c r="I9" s="23"/>
      <c r="J9" s="20"/>
    </row>
    <row r="10" spans="1:10" s="16" customFormat="1" ht="263.25" customHeight="1" thickBot="1" x14ac:dyDescent="0.35">
      <c r="A10" s="17"/>
      <c r="B10" s="18" t="s">
        <v>33</v>
      </c>
      <c r="C10" s="24" t="s">
        <v>33</v>
      </c>
      <c r="D10" s="19" t="s">
        <v>16</v>
      </c>
      <c r="E10" s="50">
        <v>5</v>
      </c>
      <c r="F10" s="54"/>
      <c r="G10" s="22">
        <f t="shared" si="0"/>
        <v>5</v>
      </c>
      <c r="H10" s="21">
        <f t="shared" si="1"/>
        <v>10000</v>
      </c>
      <c r="I10" s="23"/>
      <c r="J10" s="20"/>
    </row>
    <row r="11" spans="1:10" s="16" customFormat="1" ht="114.75" customHeight="1" thickBot="1" x14ac:dyDescent="0.35">
      <c r="A11" s="17">
        <v>6</v>
      </c>
      <c r="B11" s="18" t="s">
        <v>33</v>
      </c>
      <c r="C11" s="24" t="s">
        <v>33</v>
      </c>
      <c r="D11" s="19" t="s">
        <v>16</v>
      </c>
      <c r="E11" s="50">
        <v>5</v>
      </c>
      <c r="F11" s="53"/>
      <c r="G11" s="22">
        <f t="shared" si="0"/>
        <v>5</v>
      </c>
      <c r="H11" s="21">
        <f t="shared" si="1"/>
        <v>10000</v>
      </c>
      <c r="I11" s="23"/>
      <c r="J11" s="20">
        <v>45000</v>
      </c>
    </row>
    <row r="12" spans="1:10" s="16" customFormat="1" ht="198.75" customHeight="1" thickBot="1" x14ac:dyDescent="0.35">
      <c r="A12" s="17"/>
      <c r="B12" s="18" t="s">
        <v>33</v>
      </c>
      <c r="C12" s="24" t="s">
        <v>33</v>
      </c>
      <c r="D12" s="19" t="s">
        <v>16</v>
      </c>
      <c r="E12" s="50">
        <v>5</v>
      </c>
      <c r="F12" s="53"/>
      <c r="G12" s="22">
        <f t="shared" si="0"/>
        <v>5</v>
      </c>
      <c r="H12" s="21">
        <f t="shared" si="1"/>
        <v>10000</v>
      </c>
      <c r="I12" s="23"/>
      <c r="J12" s="20"/>
    </row>
    <row r="13" spans="1:10" s="16" customFormat="1" ht="198.75" customHeight="1" thickBot="1" x14ac:dyDescent="0.35">
      <c r="A13" s="17"/>
      <c r="B13" s="18" t="s">
        <v>33</v>
      </c>
      <c r="C13" s="51" t="s">
        <v>33</v>
      </c>
      <c r="D13" s="19" t="s">
        <v>16</v>
      </c>
      <c r="E13" s="50">
        <v>5</v>
      </c>
      <c r="F13" s="54"/>
      <c r="G13" s="22">
        <f t="shared" si="0"/>
        <v>5</v>
      </c>
      <c r="H13" s="21">
        <f t="shared" si="1"/>
        <v>10000</v>
      </c>
      <c r="I13" s="23"/>
      <c r="J13" s="20"/>
    </row>
    <row r="14" spans="1:10" s="16" customFormat="1" ht="182.25" customHeight="1" thickBot="1" x14ac:dyDescent="0.35">
      <c r="A14" s="17">
        <v>9</v>
      </c>
      <c r="B14" s="18" t="s">
        <v>33</v>
      </c>
      <c r="C14" s="26" t="s">
        <v>33</v>
      </c>
      <c r="D14" s="19" t="s">
        <v>16</v>
      </c>
      <c r="E14" s="50">
        <v>5</v>
      </c>
      <c r="F14" s="54"/>
      <c r="G14" s="22">
        <f t="shared" si="0"/>
        <v>5</v>
      </c>
      <c r="H14" s="21">
        <f t="shared" si="1"/>
        <v>10000</v>
      </c>
      <c r="I14" s="23"/>
      <c r="J14" s="20">
        <v>22000</v>
      </c>
    </row>
    <row r="15" spans="1:10" s="16" customFormat="1" ht="255" customHeight="1" thickBot="1" x14ac:dyDescent="0.35">
      <c r="A15" s="17">
        <v>10</v>
      </c>
      <c r="B15" s="18" t="s">
        <v>33</v>
      </c>
      <c r="C15" s="28" t="s">
        <v>33</v>
      </c>
      <c r="D15" s="19" t="s">
        <v>17</v>
      </c>
      <c r="E15" s="50">
        <v>5</v>
      </c>
      <c r="F15" s="54"/>
      <c r="G15" s="22">
        <f t="shared" si="0"/>
        <v>5</v>
      </c>
      <c r="H15" s="21">
        <f t="shared" si="1"/>
        <v>10000</v>
      </c>
      <c r="I15" s="23"/>
      <c r="J15" s="20">
        <v>6000</v>
      </c>
    </row>
    <row r="16" spans="1:10" s="16" customFormat="1" ht="50.25" hidden="1" customHeight="1" thickBot="1" x14ac:dyDescent="0.35">
      <c r="A16" s="17">
        <v>11</v>
      </c>
      <c r="B16" s="18"/>
      <c r="C16" s="29"/>
      <c r="D16" s="30"/>
      <c r="E16" s="25"/>
      <c r="F16" s="21"/>
      <c r="G16" s="22">
        <f t="shared" si="0"/>
        <v>0</v>
      </c>
      <c r="H16" s="21">
        <f t="shared" si="1"/>
        <v>0</v>
      </c>
      <c r="J16" s="20">
        <v>4711.3499999999995</v>
      </c>
    </row>
    <row r="17" spans="1:10" s="16" customFormat="1" ht="48.75" hidden="1" customHeight="1" thickBot="1" x14ac:dyDescent="0.35">
      <c r="A17" s="17">
        <v>12</v>
      </c>
      <c r="B17" s="18"/>
      <c r="C17" s="13"/>
      <c r="D17" s="30"/>
      <c r="E17" s="25"/>
      <c r="F17" s="21"/>
      <c r="G17" s="22">
        <f t="shared" si="0"/>
        <v>0</v>
      </c>
      <c r="H17" s="21">
        <f t="shared" si="1"/>
        <v>0</v>
      </c>
      <c r="J17" s="20">
        <v>9422.6999999999989</v>
      </c>
    </row>
    <row r="18" spans="1:10" s="16" customFormat="1" ht="16" hidden="1" thickBot="1" x14ac:dyDescent="0.35">
      <c r="A18" s="17">
        <v>13</v>
      </c>
      <c r="B18" s="31"/>
      <c r="C18" s="13"/>
      <c r="D18" s="30"/>
      <c r="E18" s="25"/>
      <c r="F18" s="21"/>
      <c r="G18" s="22">
        <f t="shared" si="0"/>
        <v>0</v>
      </c>
      <c r="H18" s="21">
        <f t="shared" si="1"/>
        <v>0</v>
      </c>
      <c r="J18" s="20">
        <v>2500</v>
      </c>
    </row>
    <row r="19" spans="1:10" s="16" customFormat="1" ht="16" hidden="1" thickBot="1" x14ac:dyDescent="0.35">
      <c r="A19" s="17">
        <v>14</v>
      </c>
      <c r="B19" s="18"/>
      <c r="C19" s="13"/>
      <c r="D19" s="32"/>
      <c r="E19" s="27"/>
      <c r="F19" s="21"/>
      <c r="G19" s="22">
        <f t="shared" si="0"/>
        <v>0</v>
      </c>
      <c r="H19" s="21">
        <f t="shared" si="1"/>
        <v>0</v>
      </c>
      <c r="I19" s="33"/>
      <c r="J19" s="20">
        <v>1200</v>
      </c>
    </row>
    <row r="20" spans="1:10" s="16" customFormat="1" ht="16" hidden="1" thickBot="1" x14ac:dyDescent="0.35">
      <c r="A20" s="17">
        <v>15</v>
      </c>
      <c r="B20" s="18"/>
      <c r="C20" s="13"/>
      <c r="D20" s="32"/>
      <c r="E20" s="27"/>
      <c r="F20" s="21"/>
      <c r="G20" s="22">
        <f t="shared" si="0"/>
        <v>0</v>
      </c>
      <c r="H20" s="21">
        <f t="shared" si="1"/>
        <v>0</v>
      </c>
      <c r="J20" s="20">
        <v>700</v>
      </c>
    </row>
    <row r="21" spans="1:10" s="16" customFormat="1" ht="16" hidden="1" thickBot="1" x14ac:dyDescent="0.35">
      <c r="A21" s="17">
        <v>16</v>
      </c>
      <c r="B21" s="18"/>
      <c r="C21" s="13"/>
      <c r="D21" s="30"/>
      <c r="E21" s="27"/>
      <c r="F21" s="21"/>
      <c r="G21" s="22">
        <f t="shared" si="0"/>
        <v>0</v>
      </c>
      <c r="H21" s="21">
        <f t="shared" si="1"/>
        <v>0</v>
      </c>
      <c r="J21" s="20">
        <v>9000</v>
      </c>
    </row>
    <row r="22" spans="1:10" s="16" customFormat="1" ht="16" hidden="1" thickBot="1" x14ac:dyDescent="0.35">
      <c r="A22" s="17">
        <v>17</v>
      </c>
      <c r="B22" s="18"/>
      <c r="C22" s="13"/>
      <c r="D22" s="32"/>
      <c r="E22" s="27"/>
      <c r="F22" s="21"/>
      <c r="G22" s="22">
        <f t="shared" si="0"/>
        <v>0</v>
      </c>
      <c r="H22" s="21">
        <f t="shared" si="1"/>
        <v>0</v>
      </c>
      <c r="J22" s="20">
        <v>1000</v>
      </c>
    </row>
    <row r="23" spans="1:10" s="16" customFormat="1" ht="370.15" hidden="1" customHeight="1" thickBot="1" x14ac:dyDescent="0.35">
      <c r="A23" s="17">
        <v>18</v>
      </c>
      <c r="B23" s="18"/>
      <c r="C23" s="34"/>
      <c r="D23" s="30"/>
      <c r="E23" s="25"/>
      <c r="F23" s="21"/>
      <c r="G23" s="22">
        <f t="shared" si="0"/>
        <v>0</v>
      </c>
      <c r="H23" s="21">
        <f t="shared" si="1"/>
        <v>0</v>
      </c>
      <c r="J23" s="20">
        <v>25000</v>
      </c>
    </row>
    <row r="24" spans="1:10" ht="33.65" hidden="1" customHeight="1" thickBot="1" x14ac:dyDescent="0.3">
      <c r="D24" s="98" t="s">
        <v>18</v>
      </c>
      <c r="E24" s="99"/>
      <c r="F24" s="35"/>
      <c r="G24" s="76"/>
      <c r="H24" s="77"/>
    </row>
    <row r="25" spans="1:10" ht="28.15" hidden="1" customHeight="1" thickBot="1" x14ac:dyDescent="0.3">
      <c r="C25" s="36"/>
      <c r="D25" s="36"/>
      <c r="E25" s="36"/>
      <c r="F25" s="36"/>
      <c r="G25" s="36"/>
      <c r="H25" s="4"/>
    </row>
    <row r="26" spans="1:10" ht="13" hidden="1" x14ac:dyDescent="0.25">
      <c r="B26" s="36"/>
      <c r="C26" s="36"/>
      <c r="D26" s="36"/>
      <c r="E26" s="36"/>
      <c r="F26" s="36"/>
      <c r="G26" s="36"/>
      <c r="H26" s="36"/>
    </row>
    <row r="27" spans="1:10" ht="13.5" hidden="1" thickBot="1" x14ac:dyDescent="0.3">
      <c r="B27" s="36"/>
      <c r="C27" s="36"/>
      <c r="D27" s="36"/>
      <c r="E27" s="36"/>
      <c r="F27" s="36"/>
      <c r="G27" s="37">
        <f>$G$5/100</f>
        <v>0.01</v>
      </c>
      <c r="H27" s="37">
        <f>$H$5/100</f>
        <v>20</v>
      </c>
    </row>
    <row r="28" spans="1:10" ht="25.5" customHeight="1" thickBot="1" x14ac:dyDescent="0.3">
      <c r="D28" s="38"/>
      <c r="E28" s="38"/>
      <c r="F28" s="38"/>
      <c r="G28" s="39">
        <v>1</v>
      </c>
      <c r="H28" s="39">
        <v>20</v>
      </c>
      <c r="I28" s="38"/>
    </row>
    <row r="29" spans="1:10" ht="39.5" thickBot="1" x14ac:dyDescent="0.3">
      <c r="A29" s="6" t="s">
        <v>19</v>
      </c>
      <c r="B29" s="7" t="s">
        <v>5</v>
      </c>
      <c r="C29" s="7" t="s">
        <v>6</v>
      </c>
      <c r="D29" s="40" t="s">
        <v>13</v>
      </c>
      <c r="E29" s="40" t="s">
        <v>20</v>
      </c>
      <c r="F29" s="6" t="s">
        <v>32</v>
      </c>
      <c r="G29" s="41" t="s">
        <v>8</v>
      </c>
      <c r="H29" s="41" t="s">
        <v>9</v>
      </c>
    </row>
    <row r="30" spans="1:10" s="16" customFormat="1" ht="27.75" customHeight="1" thickBot="1" x14ac:dyDescent="0.35">
      <c r="A30" s="11" t="s">
        <v>10</v>
      </c>
      <c r="B30" s="42" t="s">
        <v>21</v>
      </c>
      <c r="C30" s="43" t="s">
        <v>22</v>
      </c>
      <c r="D30" s="78"/>
      <c r="E30" s="79"/>
      <c r="F30" s="79"/>
      <c r="G30" s="79"/>
      <c r="H30" s="79"/>
    </row>
    <row r="31" spans="1:10" s="16" customFormat="1" ht="112.5" customHeight="1" thickBot="1" x14ac:dyDescent="0.35">
      <c r="A31" s="17">
        <v>1</v>
      </c>
      <c r="B31" s="44" t="s">
        <v>34</v>
      </c>
      <c r="C31" s="44" t="s">
        <v>35</v>
      </c>
      <c r="D31" s="45" t="s">
        <v>23</v>
      </c>
      <c r="E31" s="50">
        <v>1</v>
      </c>
      <c r="F31" s="54"/>
      <c r="G31" s="1">
        <f>E31*$G$28</f>
        <v>1</v>
      </c>
      <c r="H31" s="2">
        <f>E31*$H$28</f>
        <v>20</v>
      </c>
      <c r="I31" s="23"/>
      <c r="J31" s="20">
        <v>22000</v>
      </c>
    </row>
    <row r="32" spans="1:10" ht="135" customHeight="1" thickBot="1" x14ac:dyDescent="0.3">
      <c r="A32" s="17">
        <v>2</v>
      </c>
      <c r="B32" s="44" t="s">
        <v>36</v>
      </c>
      <c r="C32" s="44" t="s">
        <v>37</v>
      </c>
      <c r="D32" s="45" t="s">
        <v>24</v>
      </c>
      <c r="E32" s="50">
        <v>1</v>
      </c>
      <c r="F32" s="54"/>
      <c r="G32" s="1">
        <f>E32*$G$28</f>
        <v>1</v>
      </c>
      <c r="H32" s="2">
        <f>E32*$H$28</f>
        <v>20</v>
      </c>
      <c r="J32" s="20">
        <v>45000</v>
      </c>
    </row>
    <row r="33" spans="1:10" ht="143.25" customHeight="1" thickBot="1" x14ac:dyDescent="0.3">
      <c r="A33" s="17">
        <v>3</v>
      </c>
      <c r="B33" s="44" t="s">
        <v>38</v>
      </c>
      <c r="C33" s="44" t="s">
        <v>25</v>
      </c>
      <c r="D33" s="45" t="s">
        <v>26</v>
      </c>
      <c r="E33" s="50">
        <v>1</v>
      </c>
      <c r="F33" s="54"/>
      <c r="G33" s="1">
        <f>E33*$G$28</f>
        <v>1</v>
      </c>
      <c r="H33" s="2">
        <f>E33*$H$28</f>
        <v>20</v>
      </c>
      <c r="J33" s="20">
        <v>21000</v>
      </c>
    </row>
    <row r="34" spans="1:10" ht="58.15" customHeight="1" thickBot="1" x14ac:dyDescent="0.3">
      <c r="A34" s="17">
        <v>4</v>
      </c>
      <c r="B34" s="44" t="s">
        <v>39</v>
      </c>
      <c r="C34" s="44" t="s">
        <v>27</v>
      </c>
      <c r="D34" s="45" t="s">
        <v>16</v>
      </c>
      <c r="E34" s="50">
        <v>1</v>
      </c>
      <c r="F34" s="54"/>
      <c r="G34" s="1">
        <f>E34*$G$28</f>
        <v>1</v>
      </c>
      <c r="H34" s="2">
        <f>E34*$H$28</f>
        <v>20</v>
      </c>
      <c r="J34" s="20">
        <v>29999.999999999996</v>
      </c>
    </row>
    <row r="35" spans="1:10" ht="46.15" hidden="1" customHeight="1" thickBot="1" x14ac:dyDescent="0.3">
      <c r="D35" s="80" t="s">
        <v>28</v>
      </c>
      <c r="E35" s="81"/>
      <c r="F35" s="46"/>
      <c r="G35" s="46"/>
      <c r="H35" s="46"/>
    </row>
    <row r="36" spans="1:10" hidden="1" x14ac:dyDescent="0.25">
      <c r="D36" s="38"/>
      <c r="E36" s="38"/>
      <c r="F36" s="38"/>
      <c r="G36" s="38"/>
      <c r="H36" s="38"/>
    </row>
    <row r="37" spans="1:10" hidden="1" x14ac:dyDescent="0.25">
      <c r="D37" s="38"/>
      <c r="E37" s="38"/>
      <c r="F37" s="38"/>
      <c r="G37" s="38"/>
      <c r="H37" s="38"/>
    </row>
    <row r="38" spans="1:10" ht="33.65" hidden="1" customHeight="1" thickBot="1" x14ac:dyDescent="0.3">
      <c r="D38" s="82" t="s">
        <v>29</v>
      </c>
      <c r="E38" s="83"/>
      <c r="F38" s="47"/>
      <c r="G38" s="84"/>
      <c r="H38" s="85"/>
    </row>
    <row r="39" spans="1:10" hidden="1" x14ac:dyDescent="0.25"/>
    <row r="40" spans="1:10" ht="13" thickBot="1" x14ac:dyDescent="0.3"/>
    <row r="41" spans="1:10" ht="35.25" customHeight="1" x14ac:dyDescent="0.25">
      <c r="A41" s="69" t="s">
        <v>40</v>
      </c>
      <c r="B41" s="70"/>
      <c r="C41" s="70"/>
      <c r="D41" s="70"/>
      <c r="E41" s="70" t="s">
        <v>41</v>
      </c>
      <c r="F41" s="70"/>
      <c r="G41" s="70"/>
      <c r="H41" s="70"/>
      <c r="I41" s="70"/>
      <c r="J41" s="71"/>
    </row>
    <row r="42" spans="1:10" ht="46.5" x14ac:dyDescent="0.25">
      <c r="A42" s="72" t="s">
        <v>42</v>
      </c>
      <c r="B42" s="73"/>
      <c r="C42" s="60" t="s">
        <v>43</v>
      </c>
      <c r="D42" s="60"/>
      <c r="E42" s="55" t="s">
        <v>44</v>
      </c>
      <c r="F42" s="60"/>
      <c r="G42" s="60"/>
      <c r="H42" s="60"/>
      <c r="I42" s="60"/>
      <c r="J42" s="61"/>
    </row>
    <row r="43" spans="1:10" ht="15.5" x14ac:dyDescent="0.25">
      <c r="A43" s="58" t="s">
        <v>45</v>
      </c>
      <c r="B43" s="59"/>
      <c r="C43" s="60" t="s">
        <v>62</v>
      </c>
      <c r="D43" s="60"/>
      <c r="E43" s="68" t="s">
        <v>46</v>
      </c>
      <c r="F43" s="60"/>
      <c r="G43" s="60"/>
      <c r="H43" s="60"/>
      <c r="I43" s="60"/>
      <c r="J43" s="61"/>
    </row>
    <row r="44" spans="1:10" ht="15.5" x14ac:dyDescent="0.25">
      <c r="A44" s="58" t="s">
        <v>47</v>
      </c>
      <c r="B44" s="59"/>
      <c r="C44" s="60" t="s">
        <v>48</v>
      </c>
      <c r="D44" s="60"/>
      <c r="E44" s="68"/>
      <c r="F44" s="60"/>
      <c r="G44" s="60"/>
      <c r="H44" s="60"/>
      <c r="I44" s="60"/>
      <c r="J44" s="61"/>
    </row>
    <row r="45" spans="1:10" ht="31" x14ac:dyDescent="0.25">
      <c r="A45" s="58" t="s">
        <v>49</v>
      </c>
      <c r="B45" s="59"/>
      <c r="C45" s="60" t="s">
        <v>63</v>
      </c>
      <c r="D45" s="60"/>
      <c r="E45" s="55" t="s">
        <v>50</v>
      </c>
      <c r="F45" s="60" t="s">
        <v>64</v>
      </c>
      <c r="G45" s="60"/>
      <c r="H45" s="60"/>
      <c r="I45" s="60"/>
      <c r="J45" s="61"/>
    </row>
    <row r="46" spans="1:10" ht="15.5" x14ac:dyDescent="0.25">
      <c r="A46" s="62" t="s">
        <v>51</v>
      </c>
      <c r="B46" s="63"/>
      <c r="C46" s="63"/>
      <c r="D46" s="63"/>
      <c r="E46" s="55" t="s">
        <v>52</v>
      </c>
      <c r="F46" s="60"/>
      <c r="G46" s="60"/>
      <c r="H46" s="60"/>
      <c r="I46" s="60"/>
      <c r="J46" s="61"/>
    </row>
    <row r="47" spans="1:10" ht="15.5" x14ac:dyDescent="0.25">
      <c r="A47" s="62"/>
      <c r="B47" s="63"/>
      <c r="C47" s="63"/>
      <c r="D47" s="63"/>
      <c r="E47" s="55" t="s">
        <v>53</v>
      </c>
      <c r="F47" s="60"/>
      <c r="G47" s="60"/>
      <c r="H47" s="60"/>
      <c r="I47" s="60"/>
      <c r="J47" s="61"/>
    </row>
    <row r="48" spans="1:10" ht="15.5" x14ac:dyDescent="0.25">
      <c r="A48" s="62"/>
      <c r="B48" s="63"/>
      <c r="C48" s="63"/>
      <c r="D48" s="63"/>
      <c r="E48" s="55" t="s">
        <v>54</v>
      </c>
      <c r="F48" s="56"/>
      <c r="G48" s="55" t="s">
        <v>55</v>
      </c>
      <c r="H48" s="60"/>
      <c r="I48" s="60"/>
      <c r="J48" s="61"/>
    </row>
    <row r="49" spans="1:10" ht="15.5" x14ac:dyDescent="0.25">
      <c r="A49" s="62"/>
      <c r="B49" s="63"/>
      <c r="C49" s="63"/>
      <c r="D49" s="63"/>
      <c r="E49" s="55" t="s">
        <v>56</v>
      </c>
      <c r="F49" s="56"/>
      <c r="G49" s="55" t="s">
        <v>57</v>
      </c>
      <c r="H49" s="60"/>
      <c r="I49" s="60"/>
      <c r="J49" s="61"/>
    </row>
    <row r="50" spans="1:10" ht="62" x14ac:dyDescent="0.25">
      <c r="A50" s="62"/>
      <c r="B50" s="63"/>
      <c r="C50" s="63"/>
      <c r="D50" s="63"/>
      <c r="E50" s="55" t="s">
        <v>58</v>
      </c>
      <c r="F50" s="60"/>
      <c r="G50" s="60"/>
      <c r="H50" s="60"/>
      <c r="I50" s="60"/>
      <c r="J50" s="61"/>
    </row>
    <row r="51" spans="1:10" ht="15.5" x14ac:dyDescent="0.25">
      <c r="A51" s="62"/>
      <c r="B51" s="63"/>
      <c r="C51" s="63"/>
      <c r="D51" s="63"/>
      <c r="E51" s="55" t="s">
        <v>59</v>
      </c>
      <c r="F51" s="60"/>
      <c r="G51" s="60"/>
      <c r="H51" s="60"/>
      <c r="I51" s="60"/>
      <c r="J51" s="61"/>
    </row>
    <row r="52" spans="1:10" ht="15.5" x14ac:dyDescent="0.25">
      <c r="A52" s="62"/>
      <c r="B52" s="63"/>
      <c r="C52" s="63"/>
      <c r="D52" s="63"/>
      <c r="E52" s="55" t="s">
        <v>60</v>
      </c>
      <c r="F52" s="60"/>
      <c r="G52" s="60"/>
      <c r="H52" s="60"/>
      <c r="I52" s="60"/>
      <c r="J52" s="61"/>
    </row>
    <row r="53" spans="1:10" ht="16" thickBot="1" x14ac:dyDescent="0.3">
      <c r="A53" s="64"/>
      <c r="B53" s="65"/>
      <c r="C53" s="65"/>
      <c r="D53" s="65"/>
      <c r="E53" s="57" t="s">
        <v>61</v>
      </c>
      <c r="F53" s="66"/>
      <c r="G53" s="66"/>
      <c r="H53" s="66"/>
      <c r="I53" s="66"/>
      <c r="J53" s="67"/>
    </row>
  </sheetData>
  <sheetProtection formatColumns="0" formatRows="0" deleteColumns="0" deleteRows="0" selectLockedCells="1" autoFilter="0"/>
  <protectedRanges>
    <protectedRange sqref="C42:D45 A46 F42:H47 F48:F49 H48:H49 F50:H53" name="Område1_1"/>
  </protectedRanges>
  <mergeCells count="34">
    <mergeCell ref="A1:E3"/>
    <mergeCell ref="A4:B4"/>
    <mergeCell ref="D4:F4"/>
    <mergeCell ref="D5:F5"/>
    <mergeCell ref="D24:E24"/>
    <mergeCell ref="I4:I5"/>
    <mergeCell ref="G24:H24"/>
    <mergeCell ref="D30:H30"/>
    <mergeCell ref="D35:E35"/>
    <mergeCell ref="D38:E38"/>
    <mergeCell ref="G38:H38"/>
    <mergeCell ref="A41:D41"/>
    <mergeCell ref="E41:J41"/>
    <mergeCell ref="A42:B42"/>
    <mergeCell ref="C42:D42"/>
    <mergeCell ref="F42:J42"/>
    <mergeCell ref="A43:B43"/>
    <mergeCell ref="C43:D43"/>
    <mergeCell ref="E43:E44"/>
    <mergeCell ref="F43:J44"/>
    <mergeCell ref="A44:B44"/>
    <mergeCell ref="C44:D44"/>
    <mergeCell ref="A45:B45"/>
    <mergeCell ref="C45:D45"/>
    <mergeCell ref="F45:J45"/>
    <mergeCell ref="A46:D53"/>
    <mergeCell ref="F46:J46"/>
    <mergeCell ref="F47:J47"/>
    <mergeCell ref="H48:J48"/>
    <mergeCell ref="H49:J49"/>
    <mergeCell ref="F50:J50"/>
    <mergeCell ref="F51:J51"/>
    <mergeCell ref="F52:J52"/>
    <mergeCell ref="F53:J53"/>
  </mergeCells>
  <printOptions horizontalCentered="1"/>
  <pageMargins left="0.11811023622047245" right="0.11811023622047245" top="0.11811023622047245" bottom="0.23622047244094491" header="0.19685039370078741" footer="0.31496062992125984"/>
  <pageSetup scale="23"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7EC673-6356-41C4-90E0-EC4A75ECD6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3341C4-E89B-449E-A18A-DCD31E1E0A43}">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customXml/itemProps3.xml><?xml version="1.0" encoding="utf-8"?>
<ds:datastoreItem xmlns:ds="http://schemas.openxmlformats.org/officeDocument/2006/customXml" ds:itemID="{E9A37FEA-92E8-4FEF-B7DF-531F0D9882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Brand</vt:lpstr>
      <vt:lpstr>'WK Brand'!Print_Area</vt:lpstr>
      <vt:lpstr>'WK Brand'!Print_Titles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cp:lastPrinted>2025-07-30T13:45:17Z</cp:lastPrinted>
  <dcterms:created xsi:type="dcterms:W3CDTF">2024-07-08T11:45:41Z</dcterms:created>
  <dcterms:modified xsi:type="dcterms:W3CDTF">2026-06-02T06:32:22Z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